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Report!$A$9:$D$63</definedName>
  </definedNames>
  <calcPr calcId="145621"/>
</workbook>
</file>

<file path=xl/calcChain.xml><?xml version="1.0" encoding="utf-8"?>
<calcChain xmlns="http://schemas.openxmlformats.org/spreadsheetml/2006/main">
  <c r="E54" i="1" l="1"/>
  <c r="E53" i="1" s="1"/>
  <c r="F18" i="1"/>
  <c r="D51" i="1"/>
  <c r="E51" i="1"/>
  <c r="E44" i="1"/>
  <c r="D44" i="1"/>
  <c r="E40" i="1" l="1"/>
  <c r="E38" i="1"/>
  <c r="E30" i="1"/>
  <c r="E25" i="1"/>
  <c r="E21" i="1"/>
  <c r="E17" i="1"/>
  <c r="E15" i="1"/>
  <c r="E13" i="1"/>
  <c r="D38" i="1"/>
  <c r="D25" i="1"/>
  <c r="D13" i="1"/>
  <c r="D15" i="1"/>
  <c r="D17" i="1"/>
  <c r="D21" i="1"/>
  <c r="E29" i="1" l="1"/>
  <c r="E12" i="1"/>
  <c r="F56" i="1"/>
  <c r="F55" i="1"/>
  <c r="F49" i="1"/>
  <c r="F48" i="1"/>
  <c r="F47" i="1"/>
  <c r="F46" i="1"/>
  <c r="F42" i="1"/>
  <c r="F41" i="1"/>
  <c r="F39" i="1"/>
  <c r="F35" i="1"/>
  <c r="F34" i="1"/>
  <c r="F33" i="1"/>
  <c r="F32" i="1"/>
  <c r="F31" i="1"/>
  <c r="F27" i="1"/>
  <c r="F26" i="1"/>
  <c r="F24" i="1"/>
  <c r="F23" i="1"/>
  <c r="F22" i="1"/>
  <c r="F21" i="1"/>
  <c r="F19" i="1"/>
  <c r="F16" i="1"/>
  <c r="F38" i="1"/>
  <c r="F44" i="1"/>
  <c r="F25" i="1"/>
  <c r="F15" i="1"/>
  <c r="E11" i="1" l="1"/>
  <c r="E63" i="1" s="1"/>
  <c r="F17" i="1"/>
  <c r="F59" i="1"/>
  <c r="F58" i="1"/>
  <c r="F57" i="1"/>
  <c r="D54" i="1" l="1"/>
  <c r="D53" i="1" s="1"/>
  <c r="F53" i="1" l="1"/>
  <c r="F54" i="1"/>
  <c r="F50" i="1"/>
  <c r="F36" i="1"/>
  <c r="F43" i="1"/>
  <c r="F14" i="1" l="1"/>
  <c r="D12" i="1" l="1"/>
  <c r="F12" i="1" s="1"/>
  <c r="F13" i="1"/>
  <c r="F20" i="1"/>
  <c r="F37" i="1" l="1"/>
  <c r="D40" i="1"/>
  <c r="F40" i="1" s="1"/>
  <c r="D30" i="1" l="1"/>
  <c r="D29" i="1" s="1"/>
  <c r="F30" i="1" l="1"/>
  <c r="F29" i="1" l="1"/>
  <c r="D11" i="1"/>
  <c r="D63" i="1" l="1"/>
  <c r="F63" i="1" s="1"/>
  <c r="F11" i="1"/>
</calcChain>
</file>

<file path=xl/sharedStrings.xml><?xml version="1.0" encoding="utf-8"?>
<sst xmlns="http://schemas.openxmlformats.org/spreadsheetml/2006/main" count="117" uniqueCount="117">
  <si>
    <t>городского округа город Рыбинск</t>
  </si>
  <si>
    <t>Код бюджетной классификации РФ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</si>
  <si>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</si>
  <si>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</si>
  <si>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</si>
  <si>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</si>
  <si>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</si>
  <si>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</si>
  <si>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</si>
  <si>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</si>
  <si>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</si>
  <si>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</si>
  <si>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</si>
  <si>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</si>
  <si>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</si>
  <si>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</si>
  <si>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</si>
  <si>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</si>
  <si>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</si>
  <si>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</si>
  <si>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</si>
  <si>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</si>
  <si>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</si>
  <si>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</si>
  <si>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</si>
  <si>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</si>
  <si>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</si>
  <si>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</si>
  <si>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</si>
  <si>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</si>
  <si>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</si>
  <si>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</si>
  <si>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</si>
  <si>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</si>
  <si>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</si>
  <si>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</si>
  <si>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</si>
  <si>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</si>
  <si>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</si>
  <si>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</si>
  <si>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</si>
  <si>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</si>
  <si>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</si>
  <si>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</si>
  <si>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</si>
  <si>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</si>
  <si>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</si>
  <si>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</si>
  <si>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</si>
  <si>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</si>
  <si>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</si>
  <si>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</si>
  <si>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</si>
  <si>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</si>
  <si>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</si>
  <si>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</si>
  <si>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</si>
  <si>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</si>
  <si>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</si>
  <si>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/>
  </si>
  <si>
    <t>НАЛОГОВЫЕ ДОХОДЫ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</si>
  <si>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</si>
  <si>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</si>
  <si>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</si>
  <si>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000 2 02 40000 00 0000 150</t>
  </si>
  <si>
    <t>Иные межбюдженые трансферты</t>
  </si>
  <si>
    <t>НЕНАЛОГОВЫЕ ДОХОДЫ</t>
  </si>
  <si>
    <t>000 1 13 01994 04 0000 130</t>
  </si>
  <si>
    <t>000 1 13 02064 04 0000 130</t>
  </si>
  <si>
    <t>000 1 13 02994 04 0000 130</t>
  </si>
  <si>
    <t>000 2 02 15001 04 0000 150</t>
  </si>
  <si>
    <t>000 1 14 02043 04 0000 410</t>
  </si>
  <si>
    <t>000 1 14 06012 04 0000 430</t>
  </si>
  <si>
    <t>000 1 14 06024 04 0000 430</t>
  </si>
  <si>
    <t>000 1 14 06312 04 0000 430</t>
  </si>
  <si>
    <t>000 1 06 06032 04 1000 110</t>
  </si>
  <si>
    <t>000 1 06 06042 04 1000 110</t>
  </si>
  <si>
    <t>000 1 06 01020 04 1000 110</t>
  </si>
  <si>
    <t>000 1 11 05012 04 0000 120</t>
  </si>
  <si>
    <t>000 1 11 05024 04 0000 120</t>
  </si>
  <si>
    <t>000 1 11 05034 04 0000 120</t>
  </si>
  <si>
    <t>000 1 11 05312 04 0000 120</t>
  </si>
  <si>
    <t>000 1 11 07014 04 0000 120</t>
  </si>
  <si>
    <t>ИТОГО ДОХОДОВ</t>
  </si>
  <si>
    <t xml:space="preserve">Субвенции бюджетам бюджетной системы Российской Федерации
</t>
  </si>
  <si>
    <t>Приложение 1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</si>
  <si>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</si>
  <si>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000 1 11 09044 04 0000 120</t>
  </si>
  <si>
    <t>(в рублях)</t>
  </si>
  <si>
    <t>000 1 11 09080 04 0000 120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</si>
  <si>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</si>
  <si>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000 2 02 19999 00 0000 150</t>
  </si>
  <si>
    <t>Прочие дотации</t>
  </si>
  <si>
    <t>к постановлению Администрации</t>
  </si>
  <si>
    <t>Ярославской области</t>
  </si>
  <si>
    <t>Единый налог на вмененный доход для отдельных видов деятельности</t>
  </si>
  <si>
    <t>000 1 05 02000 02 0000 110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</si>
  <si>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</si>
  <si>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</si>
  <si>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НЕНАЛОГОВЫЕ ДОХОДЫ</t>
  </si>
  <si>
    <t>000 1 17 00000 00 0000 000</t>
  </si>
  <si>
    <t>Невыясненные поступления, зачисляемые в бюджеты городских округов</t>
  </si>
  <si>
    <t>000 1 17 01040 04 0000 180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</si>
  <si>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</si>
  <si>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</si>
  <si>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Возврат остатков субсидий, субвенций и иных межбюджетных трансфертов , имеющих целевое назначение, прошлых лет из бюджетов городских округов</t>
  </si>
  <si>
    <t>000 2 19 00000 04 0000 150</t>
  </si>
  <si>
    <t>% исп. к году</t>
  </si>
  <si>
    <t>от _____________ № ____________</t>
  </si>
  <si>
    <t>Исполнение доходов бюджета городского округа город Рыбинск Ярославской области в соответствии с классификацией доходов бюджетов Российской Федерации за 1 квартал  2023 года</t>
  </si>
  <si>
    <t xml:space="preserve">2023 год </t>
  </si>
  <si>
    <t>Исполнение 1 квартала 2023 года</t>
  </si>
  <si>
    <t>Директор Департамента финансов                                                                                                                                                  Н.Н. Петухова</t>
  </si>
  <si>
    <t>Доходы от продажи квартир, находящихся в собственности городских округов</t>
  </si>
  <si>
    <t xml:space="preserve"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</si>
  <si>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000 2 18 04000 04 0000 150</t>
  </si>
  <si>
    <t>000 1 14 01040 04 0000 410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</si>
</sst>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2" applyNumberFormat="0" applyAlignment="0" applyProtection="0"/>
    <xf numFmtId="0" fontId="11" fillId="27" borderId="3" applyNumberFormat="0" applyAlignment="0" applyProtection="0"/>
    <xf numFmtId="0" fontId="12" fillId="27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8" borderId="8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30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2" borderId="0" applyNumberFormat="0" applyBorder="0" applyAlignment="0" applyProtection="0"/>
  </cellStyleXfs>
  <cellXfs count="41">
    <xf numFmtId="0" fontId="0" fillId="0" borderId="0" xfId="0"/>
    <xf numFmtId="0" fontId="3" fillId="0" borderId="0" xfId="0" applyNumberFormat="1" applyFont="1" applyFill="1" applyBorder="1" applyAlignment="1" applyProtection="1">
      <alignment horizontal="justify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ont="1"/>
    <xf numFmtId="0" fontId="4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25" fillId="0" borderId="0" xfId="0" applyFont="1"/>
    <xf numFmtId="0" fontId="0" fillId="0" borderId="0" xfId="0" applyFill="1"/>
    <xf numFmtId="164" fontId="25" fillId="0" borderId="1" xfId="0" applyNumberFormat="1" applyFont="1" applyBorder="1" applyAlignment="1">
      <alignment vertical="top"/>
    </xf>
    <xf numFmtId="164" fontId="26" fillId="0" borderId="1" xfId="0" applyNumberFormat="1" applyFont="1" applyBorder="1" applyAlignment="1">
      <alignment vertical="top"/>
    </xf>
    <xf numFmtId="0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3" fillId="0" borderId="11" xfId="0" applyNumberFormat="1" applyFont="1" applyFill="1" applyBorder="1" applyAlignment="1" applyProtection="1">
      <alignment horizontal="left" vertical="top" wrapText="1"/>
    </xf>
    <xf numFmtId="0" fontId="3" fillId="0" borderId="12" xfId="0" applyNumberFormat="1" applyFont="1" applyFill="1" applyBorder="1" applyAlignment="1" applyProtection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Alignment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6" fillId="0" borderId="1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Hyperlink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zoomScale="89" zoomScaleNormal="89" workbookViewId="0">
      <selection activeCell="D2" sqref="D2:E2"/>
    </sheetView>
  </sheetViews>
  <sheetFormatPr defaultRowHeight="15" x14ac:dyDescent="0.25"/>
  <cols>
    <col min="1" max="1" width="33.85546875" customWidth="1"/>
    <col min="2" max="2" width="43" customWidth="1"/>
    <col min="3" max="3" width="35.140625" customWidth="1"/>
    <col min="4" max="4" width="22.7109375" customWidth="1"/>
    <col min="5" max="5" width="22" customWidth="1"/>
  </cols>
  <sheetData>
    <row r="1" spans="1:6" ht="18.75" x14ac:dyDescent="0.25">
      <c r="A1" s="34"/>
      <c r="B1" s="34"/>
      <c r="D1" s="19" t="s">
        <v>85</v>
      </c>
    </row>
    <row r="2" spans="1:6" ht="18.75" customHeight="1" x14ac:dyDescent="0.25">
      <c r="A2" s="34"/>
      <c r="B2" s="34"/>
      <c r="D2" s="34" t="s">
        <v>93</v>
      </c>
      <c r="E2" s="35"/>
    </row>
    <row r="3" spans="1:6" ht="18.75" customHeight="1" x14ac:dyDescent="0.25">
      <c r="A3" s="34"/>
      <c r="B3" s="34"/>
      <c r="D3" s="34" t="s">
        <v>0</v>
      </c>
      <c r="E3" s="35"/>
    </row>
    <row r="4" spans="1:6" ht="20.25" customHeight="1" x14ac:dyDescent="0.25">
      <c r="A4" s="34"/>
      <c r="B4" s="34"/>
      <c r="D4" s="34" t="s">
        <v>94</v>
      </c>
      <c r="E4" s="35"/>
    </row>
    <row r="5" spans="1:6" ht="18.75" customHeight="1" x14ac:dyDescent="0.25">
      <c r="A5" s="34"/>
      <c r="B5" s="34"/>
      <c r="D5" s="34" t="s">
        <v>108</v>
      </c>
      <c r="E5" s="35"/>
    </row>
    <row r="6" spans="1:6" ht="18.75" x14ac:dyDescent="0.25">
      <c r="A6" s="1"/>
      <c r="B6" s="1"/>
      <c r="C6" s="1"/>
      <c r="D6" s="1"/>
    </row>
    <row r="7" spans="1:6" ht="51.75" customHeight="1" x14ac:dyDescent="0.25">
      <c r="A7" s="38" t="s">
        <v>109</v>
      </c>
      <c r="B7" s="38"/>
      <c r="C7" s="38"/>
      <c r="D7" s="38"/>
      <c r="E7" s="39"/>
      <c r="F7" s="39"/>
    </row>
    <row r="8" spans="1:6" ht="21" customHeight="1" x14ac:dyDescent="0.25">
      <c r="A8" s="10"/>
      <c r="B8" s="10"/>
      <c r="C8" s="10"/>
      <c r="E8" s="22" t="s">
        <v>88</v>
      </c>
    </row>
    <row r="9" spans="1:6" ht="18.75" customHeight="1" x14ac:dyDescent="0.25">
      <c r="A9" s="40" t="s">
        <v>1</v>
      </c>
      <c r="B9" s="40" t="s">
        <v>2</v>
      </c>
      <c r="C9" s="40"/>
      <c r="D9" s="36" t="s">
        <v>110</v>
      </c>
      <c r="E9" s="23" t="s">
        <v>111</v>
      </c>
      <c r="F9" s="23" t="s">
        <v>107</v>
      </c>
    </row>
    <row r="10" spans="1:6" ht="57.75" customHeight="1" x14ac:dyDescent="0.25">
      <c r="A10" s="40"/>
      <c r="B10" s="40"/>
      <c r="C10" s="40"/>
      <c r="D10" s="37"/>
      <c r="E10" s="23"/>
      <c r="F10" s="23"/>
    </row>
    <row r="11" spans="1:6" ht="23.25" customHeight="1" x14ac:dyDescent="0.25">
      <c r="A11" s="11" t="s">
        <v>3</v>
      </c>
      <c r="B11" s="26" t="s">
        <v>4</v>
      </c>
      <c r="C11" s="26"/>
      <c r="D11" s="2">
        <f>D12+D29</f>
        <v>2091510861</v>
      </c>
      <c r="E11" s="2">
        <f>E12+E29</f>
        <v>335971070.19</v>
      </c>
      <c r="F11" s="18">
        <f>E11/D11*100</f>
        <v>16.06355847606569</v>
      </c>
    </row>
    <row r="12" spans="1:6" ht="18.75" x14ac:dyDescent="0.25">
      <c r="A12" s="11"/>
      <c r="B12" s="26" t="s">
        <v>60</v>
      </c>
      <c r="C12" s="26"/>
      <c r="D12" s="2">
        <f>D13+D15+D17+D21+D25+D28</f>
        <v>1714632539</v>
      </c>
      <c r="E12" s="2">
        <f>E13+E15+E17+E21+E25+E28</f>
        <v>284837710.58999997</v>
      </c>
      <c r="F12" s="18">
        <f t="shared" ref="F12:F63" si="0">E12/D12*100</f>
        <v>16.612172235814544</v>
      </c>
    </row>
    <row r="13" spans="1:6" ht="30.75" customHeight="1" x14ac:dyDescent="0.25">
      <c r="A13" s="11" t="s">
        <v>5</v>
      </c>
      <c r="B13" s="26" t="s">
        <v>6</v>
      </c>
      <c r="C13" s="26"/>
      <c r="D13" s="2">
        <f>D14</f>
        <v>1365312365</v>
      </c>
      <c r="E13" s="2">
        <f>E14</f>
        <v>250114068.38</v>
      </c>
      <c r="F13" s="18">
        <f t="shared" si="0"/>
        <v>18.319182832567403</v>
      </c>
    </row>
    <row r="14" spans="1:6" ht="29.25" customHeight="1" x14ac:dyDescent="0.25">
      <c r="A14" s="12" t="s">
        <v>7</v>
      </c>
      <c r="B14" s="25" t="s">
        <v>8</v>
      </c>
      <c r="C14" s="25"/>
      <c r="D14" s="5">
        <v>1365312365</v>
      </c>
      <c r="E14" s="5">
        <v>250114068.38</v>
      </c>
      <c r="F14" s="17">
        <f t="shared" si="0"/>
        <v>18.319182832567403</v>
      </c>
    </row>
    <row r="15" spans="1:6" ht="55.5" customHeight="1" x14ac:dyDescent="0.25">
      <c r="A15" s="11" t="s">
        <v>9</v>
      </c>
      <c r="B15" s="26" t="s">
        <v>10</v>
      </c>
      <c r="C15" s="26"/>
      <c r="D15" s="2">
        <f>D16</f>
        <v>14479462</v>
      </c>
      <c r="E15" s="2">
        <f>E16</f>
        <v>3892911.4</v>
      </c>
      <c r="F15" s="18">
        <f t="shared" si="0"/>
        <v>26.88574616929828</v>
      </c>
    </row>
    <row r="16" spans="1:6" ht="45" customHeight="1" x14ac:dyDescent="0.25">
      <c r="A16" s="12" t="s">
        <v>11</v>
      </c>
      <c r="B16" s="25" t="s">
        <v>12</v>
      </c>
      <c r="C16" s="25"/>
      <c r="D16" s="5">
        <v>14479462</v>
      </c>
      <c r="E16" s="5">
        <v>3892911.4</v>
      </c>
      <c r="F16" s="17">
        <f t="shared" si="0"/>
        <v>26.88574616929828</v>
      </c>
    </row>
    <row r="17" spans="1:6" ht="24.75" customHeight="1" x14ac:dyDescent="0.25">
      <c r="A17" s="11" t="s">
        <v>13</v>
      </c>
      <c r="B17" s="26" t="s">
        <v>14</v>
      </c>
      <c r="C17" s="26"/>
      <c r="D17" s="2">
        <f>D18+D19+D20</f>
        <v>48398663</v>
      </c>
      <c r="E17" s="2">
        <f>E18+E19+E20</f>
        <v>-2850155.31</v>
      </c>
      <c r="F17" s="18">
        <f t="shared" si="0"/>
        <v>-5.8889133156426245</v>
      </c>
    </row>
    <row r="18" spans="1:6" ht="41.25" customHeight="1" x14ac:dyDescent="0.25">
      <c r="A18" s="13" t="s">
        <v>96</v>
      </c>
      <c r="B18" s="24" t="s">
        <v>95</v>
      </c>
      <c r="C18" s="25"/>
      <c r="D18" s="3">
        <v>200000</v>
      </c>
      <c r="E18" s="3">
        <v>-1065425.73</v>
      </c>
      <c r="F18" s="17">
        <f t="shared" si="0"/>
        <v>-532.71286499999997</v>
      </c>
    </row>
    <row r="19" spans="1:6" ht="24" customHeight="1" x14ac:dyDescent="0.25">
      <c r="A19" s="12" t="s">
        <v>15</v>
      </c>
      <c r="B19" s="25" t="s">
        <v>16</v>
      </c>
      <c r="C19" s="25"/>
      <c r="D19" s="5">
        <v>1383663</v>
      </c>
      <c r="E19" s="5">
        <v>187179</v>
      </c>
      <c r="F19" s="17">
        <f t="shared" si="0"/>
        <v>13.527788196981492</v>
      </c>
    </row>
    <row r="20" spans="1:6" ht="39.75" customHeight="1" x14ac:dyDescent="0.25">
      <c r="A20" s="12" t="s">
        <v>17</v>
      </c>
      <c r="B20" s="25" t="s">
        <v>18</v>
      </c>
      <c r="C20" s="25"/>
      <c r="D20" s="5">
        <v>46815000</v>
      </c>
      <c r="E20" s="5">
        <v>-1971908.58</v>
      </c>
      <c r="F20" s="17">
        <f t="shared" si="0"/>
        <v>-4.2121298301826338</v>
      </c>
    </row>
    <row r="21" spans="1:6" ht="28.5" customHeight="1" x14ac:dyDescent="0.25">
      <c r="A21" s="11" t="s">
        <v>19</v>
      </c>
      <c r="B21" s="26" t="s">
        <v>20</v>
      </c>
      <c r="C21" s="26"/>
      <c r="D21" s="2">
        <f>D22+D23+D24</f>
        <v>252585049</v>
      </c>
      <c r="E21" s="2">
        <f>E22+E23+E24</f>
        <v>26737454.98</v>
      </c>
      <c r="F21" s="18">
        <f t="shared" si="0"/>
        <v>10.585525582711746</v>
      </c>
    </row>
    <row r="22" spans="1:6" ht="99" customHeight="1" x14ac:dyDescent="0.25">
      <c r="A22" s="12" t="s">
        <v>77</v>
      </c>
      <c r="B22" s="24" t="s">
        <v>21</v>
      </c>
      <c r="C22" s="24"/>
      <c r="D22" s="3">
        <v>91635049</v>
      </c>
      <c r="E22" s="3">
        <v>-260305.75</v>
      </c>
      <c r="F22" s="17">
        <f t="shared" si="0"/>
        <v>-0.28406788978745456</v>
      </c>
    </row>
    <row r="23" spans="1:6" ht="84" customHeight="1" x14ac:dyDescent="0.25">
      <c r="A23" s="12" t="s">
        <v>75</v>
      </c>
      <c r="B23" s="24" t="s">
        <v>22</v>
      </c>
      <c r="C23" s="24"/>
      <c r="D23" s="3">
        <v>134873000</v>
      </c>
      <c r="E23" s="3">
        <v>26637469.559999999</v>
      </c>
      <c r="F23" s="17">
        <f t="shared" si="0"/>
        <v>19.750038599274873</v>
      </c>
    </row>
    <row r="24" spans="1:6" ht="81" customHeight="1" x14ac:dyDescent="0.25">
      <c r="A24" s="12" t="s">
        <v>76</v>
      </c>
      <c r="B24" s="24" t="s">
        <v>23</v>
      </c>
      <c r="C24" s="24"/>
      <c r="D24" s="3">
        <v>26077000</v>
      </c>
      <c r="E24" s="3">
        <v>360291.17</v>
      </c>
      <c r="F24" s="17">
        <f t="shared" si="0"/>
        <v>1.3816434789277907</v>
      </c>
    </row>
    <row r="25" spans="1:6" ht="30" customHeight="1" x14ac:dyDescent="0.25">
      <c r="A25" s="11" t="s">
        <v>24</v>
      </c>
      <c r="B25" s="26" t="s">
        <v>25</v>
      </c>
      <c r="C25" s="26"/>
      <c r="D25" s="2">
        <f>D26+D27</f>
        <v>33857000</v>
      </c>
      <c r="E25" s="2">
        <f>E26+E27</f>
        <v>6940120.7400000002</v>
      </c>
      <c r="F25" s="18">
        <f t="shared" si="0"/>
        <v>20.498333402250644</v>
      </c>
    </row>
    <row r="26" spans="1:6" ht="41.25" customHeight="1" x14ac:dyDescent="0.25">
      <c r="A26" s="12" t="s">
        <v>26</v>
      </c>
      <c r="B26" s="25" t="s">
        <v>27</v>
      </c>
      <c r="C26" s="25"/>
      <c r="D26" s="5">
        <v>33727000</v>
      </c>
      <c r="E26" s="5">
        <v>6880320.7400000002</v>
      </c>
      <c r="F26" s="17">
        <f t="shared" si="0"/>
        <v>20.400037773890357</v>
      </c>
    </row>
    <row r="27" spans="1:6" ht="42" customHeight="1" x14ac:dyDescent="0.25">
      <c r="A27" s="12" t="s">
        <v>28</v>
      </c>
      <c r="B27" s="25" t="s">
        <v>29</v>
      </c>
      <c r="C27" s="25"/>
      <c r="D27" s="5">
        <v>130000</v>
      </c>
      <c r="E27" s="5">
        <v>59800</v>
      </c>
      <c r="F27" s="17">
        <f t="shared" si="0"/>
        <v>46</v>
      </c>
    </row>
    <row r="28" spans="1:6" ht="59.25" customHeight="1" x14ac:dyDescent="0.25">
      <c r="A28" s="11" t="s">
        <v>98</v>
      </c>
      <c r="B28" s="26" t="s">
        <v>97</v>
      </c>
      <c r="C28" s="26"/>
      <c r="D28" s="2">
        <v>0</v>
      </c>
      <c r="E28" s="2">
        <v>3310.4</v>
      </c>
      <c r="F28" s="18"/>
    </row>
    <row r="29" spans="1:6" ht="21.75" customHeight="1" x14ac:dyDescent="0.25">
      <c r="A29" s="7"/>
      <c r="B29" s="33" t="s">
        <v>66</v>
      </c>
      <c r="C29" s="33"/>
      <c r="D29" s="4">
        <f>D30+D38+D40+D44+D50+D51</f>
        <v>376878322</v>
      </c>
      <c r="E29" s="4">
        <f>E30+E38+E40+E44+E50+E51</f>
        <v>51133359.600000001</v>
      </c>
      <c r="F29" s="18">
        <f t="shared" si="0"/>
        <v>13.567604347378728</v>
      </c>
    </row>
    <row r="30" spans="1:6" ht="65.25" customHeight="1" x14ac:dyDescent="0.25">
      <c r="A30" s="11" t="s">
        <v>30</v>
      </c>
      <c r="B30" s="26" t="s">
        <v>31</v>
      </c>
      <c r="C30" s="26"/>
      <c r="D30" s="2">
        <f>SUM(D31:D37)</f>
        <v>216934602</v>
      </c>
      <c r="E30" s="2">
        <f>SUM(E31:E37)</f>
        <v>35588907.279999994</v>
      </c>
      <c r="F30" s="18">
        <f t="shared" si="0"/>
        <v>16.405362239077007</v>
      </c>
    </row>
    <row r="31" spans="1:6" ht="97.5" customHeight="1" x14ac:dyDescent="0.25">
      <c r="A31" s="12" t="s">
        <v>78</v>
      </c>
      <c r="B31" s="24" t="s">
        <v>32</v>
      </c>
      <c r="C31" s="24"/>
      <c r="D31" s="3">
        <v>147163400</v>
      </c>
      <c r="E31" s="3">
        <v>20570163.739999998</v>
      </c>
      <c r="F31" s="17">
        <f t="shared" si="0"/>
        <v>13.977771470352002</v>
      </c>
    </row>
    <row r="32" spans="1:6" ht="97.5" customHeight="1" x14ac:dyDescent="0.25">
      <c r="A32" s="12" t="s">
        <v>79</v>
      </c>
      <c r="B32" s="24" t="s">
        <v>33</v>
      </c>
      <c r="C32" s="24"/>
      <c r="D32" s="3">
        <v>5015800</v>
      </c>
      <c r="E32" s="3">
        <v>2167374.77</v>
      </c>
      <c r="F32" s="17">
        <f t="shared" si="0"/>
        <v>43.210948801786351</v>
      </c>
    </row>
    <row r="33" spans="1:6" ht="82.5" customHeight="1" x14ac:dyDescent="0.25">
      <c r="A33" s="12" t="s">
        <v>80</v>
      </c>
      <c r="B33" s="24" t="s">
        <v>34</v>
      </c>
      <c r="C33" s="24"/>
      <c r="D33" s="3">
        <v>6419000</v>
      </c>
      <c r="E33" s="3">
        <v>2555172.83</v>
      </c>
      <c r="F33" s="17">
        <f t="shared" si="0"/>
        <v>39.80640021810251</v>
      </c>
    </row>
    <row r="34" spans="1:6" ht="138" customHeight="1" x14ac:dyDescent="0.25">
      <c r="A34" s="12" t="s">
        <v>81</v>
      </c>
      <c r="B34" s="24" t="s">
        <v>35</v>
      </c>
      <c r="C34" s="24"/>
      <c r="D34" s="3">
        <v>8700</v>
      </c>
      <c r="E34" s="3">
        <v>0</v>
      </c>
      <c r="F34" s="17">
        <f t="shared" si="0"/>
        <v>0</v>
      </c>
    </row>
    <row r="35" spans="1:6" ht="61.5" customHeight="1" x14ac:dyDescent="0.25">
      <c r="A35" s="12" t="s">
        <v>82</v>
      </c>
      <c r="B35" s="24" t="s">
        <v>36</v>
      </c>
      <c r="C35" s="24"/>
      <c r="D35" s="3">
        <v>3000000</v>
      </c>
      <c r="E35" s="3">
        <v>0</v>
      </c>
      <c r="F35" s="17">
        <f t="shared" si="0"/>
        <v>0</v>
      </c>
    </row>
    <row r="36" spans="1:6" ht="93.75" customHeight="1" x14ac:dyDescent="0.25">
      <c r="A36" s="13" t="s">
        <v>87</v>
      </c>
      <c r="B36" s="24" t="s">
        <v>86</v>
      </c>
      <c r="C36" s="24"/>
      <c r="D36" s="3">
        <v>50250302</v>
      </c>
      <c r="E36" s="3">
        <v>8937439.5</v>
      </c>
      <c r="F36" s="17">
        <f t="shared" si="0"/>
        <v>17.785842361703615</v>
      </c>
    </row>
    <row r="37" spans="1:6" ht="114" customHeight="1" x14ac:dyDescent="0.25">
      <c r="A37" s="13" t="s">
        <v>89</v>
      </c>
      <c r="B37" s="24" t="s">
        <v>90</v>
      </c>
      <c r="C37" s="29"/>
      <c r="D37" s="3">
        <v>5077400</v>
      </c>
      <c r="E37" s="3">
        <v>1358756.44</v>
      </c>
      <c r="F37" s="17">
        <f t="shared" si="0"/>
        <v>26.76087052428408</v>
      </c>
    </row>
    <row r="38" spans="1:6" ht="41.25" customHeight="1" x14ac:dyDescent="0.25">
      <c r="A38" s="11" t="s">
        <v>37</v>
      </c>
      <c r="B38" s="26" t="s">
        <v>38</v>
      </c>
      <c r="C38" s="26"/>
      <c r="D38" s="2">
        <f>D39</f>
        <v>12509000</v>
      </c>
      <c r="E38" s="2">
        <f>E39</f>
        <v>134246.81</v>
      </c>
      <c r="F38" s="18">
        <f t="shared" si="0"/>
        <v>1.0732017747222</v>
      </c>
    </row>
    <row r="39" spans="1:6" ht="31.5" customHeight="1" x14ac:dyDescent="0.25">
      <c r="A39" s="12" t="s">
        <v>39</v>
      </c>
      <c r="B39" s="25" t="s">
        <v>40</v>
      </c>
      <c r="C39" s="25"/>
      <c r="D39" s="5">
        <v>12509000</v>
      </c>
      <c r="E39" s="5">
        <v>134246.81</v>
      </c>
      <c r="F39" s="17">
        <f t="shared" si="0"/>
        <v>1.0732017747222</v>
      </c>
    </row>
    <row r="40" spans="1:6" ht="45" customHeight="1" x14ac:dyDescent="0.25">
      <c r="A40" s="11" t="s">
        <v>41</v>
      </c>
      <c r="B40" s="26" t="s">
        <v>42</v>
      </c>
      <c r="C40" s="26"/>
      <c r="D40" s="2">
        <f>D41+D42+D43</f>
        <v>23808963</v>
      </c>
      <c r="E40" s="2">
        <f>E41+E42+E43</f>
        <v>4227181.5999999996</v>
      </c>
      <c r="F40" s="18">
        <f t="shared" si="0"/>
        <v>17.754580911398783</v>
      </c>
    </row>
    <row r="41" spans="1:6" ht="45.75" customHeight="1" x14ac:dyDescent="0.25">
      <c r="A41" s="12" t="s">
        <v>67</v>
      </c>
      <c r="B41" s="24" t="s">
        <v>43</v>
      </c>
      <c r="C41" s="24"/>
      <c r="D41" s="3">
        <v>15109978</v>
      </c>
      <c r="E41" s="3">
        <v>3816006.21</v>
      </c>
      <c r="F41" s="17">
        <f t="shared" si="0"/>
        <v>25.254876016364815</v>
      </c>
    </row>
    <row r="42" spans="1:6" ht="45.75" customHeight="1" x14ac:dyDescent="0.25">
      <c r="A42" s="12" t="s">
        <v>68</v>
      </c>
      <c r="B42" s="24" t="s">
        <v>44</v>
      </c>
      <c r="C42" s="24"/>
      <c r="D42" s="3">
        <v>159000</v>
      </c>
      <c r="E42" s="3">
        <v>93131</v>
      </c>
      <c r="F42" s="17">
        <f t="shared" si="0"/>
        <v>58.572955974842763</v>
      </c>
    </row>
    <row r="43" spans="1:6" ht="39.75" customHeight="1" x14ac:dyDescent="0.25">
      <c r="A43" s="12" t="s">
        <v>69</v>
      </c>
      <c r="B43" s="24" t="s">
        <v>45</v>
      </c>
      <c r="C43" s="24"/>
      <c r="D43" s="3">
        <v>8539985</v>
      </c>
      <c r="E43" s="3">
        <v>318044.39</v>
      </c>
      <c r="F43" s="17">
        <f t="shared" si="0"/>
        <v>3.7241797263109953</v>
      </c>
    </row>
    <row r="44" spans="1:6" ht="39.75" customHeight="1" x14ac:dyDescent="0.25">
      <c r="A44" s="11" t="s">
        <v>46</v>
      </c>
      <c r="B44" s="26" t="s">
        <v>47</v>
      </c>
      <c r="C44" s="26"/>
      <c r="D44" s="2">
        <f>D46+D47+D48+D49+D45</f>
        <v>119850000</v>
      </c>
      <c r="E44" s="2">
        <f>E46+E47+E48+E49+E45</f>
        <v>10997028.560000001</v>
      </c>
      <c r="F44" s="18">
        <f t="shared" si="0"/>
        <v>9.1756600417188157</v>
      </c>
    </row>
    <row r="45" spans="1:6" ht="39.75" customHeight="1" x14ac:dyDescent="0.25">
      <c r="A45" s="20" t="s">
        <v>116</v>
      </c>
      <c r="B45" s="27" t="s">
        <v>113</v>
      </c>
      <c r="C45" s="28"/>
      <c r="D45" s="3">
        <v>0</v>
      </c>
      <c r="E45" s="3">
        <v>316000</v>
      </c>
      <c r="F45" s="18"/>
    </row>
    <row r="46" spans="1:6" ht="112.5" customHeight="1" x14ac:dyDescent="0.25">
      <c r="A46" s="12" t="s">
        <v>71</v>
      </c>
      <c r="B46" s="24" t="s">
        <v>48</v>
      </c>
      <c r="C46" s="24"/>
      <c r="D46" s="3">
        <v>32850000</v>
      </c>
      <c r="E46" s="3">
        <v>101101.22</v>
      </c>
      <c r="F46" s="17">
        <f t="shared" si="0"/>
        <v>0.3077662709284627</v>
      </c>
    </row>
    <row r="47" spans="1:6" ht="56.25" customHeight="1" x14ac:dyDescent="0.25">
      <c r="A47" s="12" t="s">
        <v>72</v>
      </c>
      <c r="B47" s="24" t="s">
        <v>49</v>
      </c>
      <c r="C47" s="24"/>
      <c r="D47" s="3">
        <v>71000000</v>
      </c>
      <c r="E47" s="3">
        <v>9868090.25</v>
      </c>
      <c r="F47" s="17">
        <f t="shared" si="0"/>
        <v>13.898718661971831</v>
      </c>
    </row>
    <row r="48" spans="1:6" ht="63.75" customHeight="1" x14ac:dyDescent="0.25">
      <c r="A48" s="12" t="s">
        <v>73</v>
      </c>
      <c r="B48" s="24" t="s">
        <v>50</v>
      </c>
      <c r="C48" s="24"/>
      <c r="D48" s="3">
        <v>10000000</v>
      </c>
      <c r="E48" s="3">
        <v>0</v>
      </c>
      <c r="F48" s="17">
        <f t="shared" si="0"/>
        <v>0</v>
      </c>
    </row>
    <row r="49" spans="1:6" ht="103.5" customHeight="1" x14ac:dyDescent="0.25">
      <c r="A49" s="12" t="s">
        <v>74</v>
      </c>
      <c r="B49" s="24" t="s">
        <v>51</v>
      </c>
      <c r="C49" s="24"/>
      <c r="D49" s="3">
        <v>6000000</v>
      </c>
      <c r="E49" s="3">
        <v>711837.09</v>
      </c>
      <c r="F49" s="17">
        <f t="shared" si="0"/>
        <v>11.863951500000001</v>
      </c>
    </row>
    <row r="50" spans="1:6" ht="30.75" customHeight="1" x14ac:dyDescent="0.25">
      <c r="A50" s="11" t="s">
        <v>52</v>
      </c>
      <c r="B50" s="26" t="s">
        <v>53</v>
      </c>
      <c r="C50" s="26"/>
      <c r="D50" s="2">
        <v>3775757</v>
      </c>
      <c r="E50" s="2">
        <v>150369.07</v>
      </c>
      <c r="F50" s="18">
        <f t="shared" si="0"/>
        <v>3.9824880149861337</v>
      </c>
    </row>
    <row r="51" spans="1:6" ht="30.75" customHeight="1" x14ac:dyDescent="0.25">
      <c r="A51" s="11" t="s">
        <v>100</v>
      </c>
      <c r="B51" s="26" t="s">
        <v>99</v>
      </c>
      <c r="C51" s="26"/>
      <c r="D51" s="2">
        <f>D52</f>
        <v>0</v>
      </c>
      <c r="E51" s="2">
        <f>E52</f>
        <v>35626.28</v>
      </c>
      <c r="F51" s="17"/>
    </row>
    <row r="52" spans="1:6" ht="36.75" customHeight="1" x14ac:dyDescent="0.25">
      <c r="A52" s="13" t="s">
        <v>102</v>
      </c>
      <c r="B52" s="24" t="s">
        <v>101</v>
      </c>
      <c r="C52" s="31"/>
      <c r="D52" s="3">
        <v>0</v>
      </c>
      <c r="E52" s="3">
        <v>35626.28</v>
      </c>
      <c r="F52" s="17"/>
    </row>
    <row r="53" spans="1:6" ht="27" customHeight="1" x14ac:dyDescent="0.25">
      <c r="A53" s="11" t="s">
        <v>54</v>
      </c>
      <c r="B53" s="26" t="s">
        <v>55</v>
      </c>
      <c r="C53" s="26"/>
      <c r="D53" s="2">
        <f>D54+D60+D62</f>
        <v>5445470858</v>
      </c>
      <c r="E53" s="2">
        <f>E54+E60+E61+E62</f>
        <v>1297458362.23</v>
      </c>
      <c r="F53" s="18">
        <f t="shared" si="0"/>
        <v>23.826376011615046</v>
      </c>
    </row>
    <row r="54" spans="1:6" ht="42.75" customHeight="1" x14ac:dyDescent="0.25">
      <c r="A54" s="12" t="s">
        <v>56</v>
      </c>
      <c r="B54" s="25" t="s">
        <v>57</v>
      </c>
      <c r="C54" s="25"/>
      <c r="D54" s="5">
        <f>D57+D58+D59+D55+D56</f>
        <v>5445470858</v>
      </c>
      <c r="E54" s="5">
        <f>E57+E58+E59+E55+E56</f>
        <v>1299706865.25</v>
      </c>
      <c r="F54" s="17">
        <f t="shared" si="0"/>
        <v>23.867667262245774</v>
      </c>
    </row>
    <row r="55" spans="1:6" ht="57" customHeight="1" x14ac:dyDescent="0.25">
      <c r="A55" s="12" t="s">
        <v>70</v>
      </c>
      <c r="B55" s="24" t="s">
        <v>58</v>
      </c>
      <c r="C55" s="24"/>
      <c r="D55" s="3">
        <v>275423000</v>
      </c>
      <c r="E55" s="3">
        <v>68800000</v>
      </c>
      <c r="F55" s="17">
        <f t="shared" si="0"/>
        <v>24.979758407976092</v>
      </c>
    </row>
    <row r="56" spans="1:6" ht="29.45" customHeight="1" x14ac:dyDescent="0.25">
      <c r="A56" s="13" t="s">
        <v>91</v>
      </c>
      <c r="B56" s="24" t="s">
        <v>92</v>
      </c>
      <c r="C56" s="31"/>
      <c r="D56" s="3">
        <v>64571743</v>
      </c>
      <c r="E56" s="3">
        <v>2847249</v>
      </c>
      <c r="F56" s="17">
        <f t="shared" si="0"/>
        <v>4.4094349443223182</v>
      </c>
    </row>
    <row r="57" spans="1:6" ht="40.5" customHeight="1" x14ac:dyDescent="0.25">
      <c r="A57" s="13" t="s">
        <v>61</v>
      </c>
      <c r="B57" s="25" t="s">
        <v>62</v>
      </c>
      <c r="C57" s="25"/>
      <c r="D57" s="5">
        <v>1322517191</v>
      </c>
      <c r="E57" s="5">
        <v>106306155.45999999</v>
      </c>
      <c r="F57" s="17">
        <f t="shared" si="0"/>
        <v>8.0381681375058971</v>
      </c>
    </row>
    <row r="58" spans="1:6" s="6" customFormat="1" ht="27.75" customHeight="1" x14ac:dyDescent="0.25">
      <c r="A58" s="13" t="s">
        <v>63</v>
      </c>
      <c r="B58" s="24" t="s">
        <v>84</v>
      </c>
      <c r="C58" s="25"/>
      <c r="D58" s="5">
        <v>2950218924</v>
      </c>
      <c r="E58" s="5">
        <v>1011753451.79</v>
      </c>
      <c r="F58" s="17">
        <f t="shared" si="0"/>
        <v>34.294182155751095</v>
      </c>
    </row>
    <row r="59" spans="1:6" ht="25.5" customHeight="1" x14ac:dyDescent="0.25">
      <c r="A59" s="14" t="s">
        <v>64</v>
      </c>
      <c r="B59" s="30" t="s">
        <v>65</v>
      </c>
      <c r="C59" s="30"/>
      <c r="D59" s="9">
        <v>832740000</v>
      </c>
      <c r="E59" s="9">
        <v>110000009</v>
      </c>
      <c r="F59" s="17">
        <f t="shared" si="0"/>
        <v>13.209406177198165</v>
      </c>
    </row>
    <row r="60" spans="1:6" ht="45" customHeight="1" x14ac:dyDescent="0.25">
      <c r="A60" s="14" t="s">
        <v>104</v>
      </c>
      <c r="B60" s="32" t="s">
        <v>103</v>
      </c>
      <c r="C60" s="30"/>
      <c r="D60" s="9">
        <v>0</v>
      </c>
      <c r="E60" s="9">
        <v>17686.900000000001</v>
      </c>
      <c r="F60" s="17"/>
    </row>
    <row r="61" spans="1:6" ht="96" customHeight="1" x14ac:dyDescent="0.25">
      <c r="A61" s="21" t="s">
        <v>115</v>
      </c>
      <c r="B61" s="27" t="s">
        <v>114</v>
      </c>
      <c r="C61" s="28"/>
      <c r="D61" s="9">
        <v>0</v>
      </c>
      <c r="E61" s="9">
        <v>5536.02</v>
      </c>
      <c r="F61" s="17"/>
    </row>
    <row r="62" spans="1:6" ht="60" customHeight="1" x14ac:dyDescent="0.25">
      <c r="A62" s="14" t="s">
        <v>106</v>
      </c>
      <c r="B62" s="32" t="s">
        <v>105</v>
      </c>
      <c r="C62" s="30"/>
      <c r="D62" s="9">
        <v>0</v>
      </c>
      <c r="E62" s="9">
        <v>-2271725.94</v>
      </c>
      <c r="F62" s="17"/>
    </row>
    <row r="63" spans="1:6" ht="18.75" x14ac:dyDescent="0.25">
      <c r="A63" s="8" t="s">
        <v>83</v>
      </c>
      <c r="B63" s="24" t="s">
        <v>59</v>
      </c>
      <c r="C63" s="24"/>
      <c r="D63" s="2">
        <f>D11+D53</f>
        <v>7536981719</v>
      </c>
      <c r="E63" s="2">
        <f>E11+E53</f>
        <v>1633429432.4200001</v>
      </c>
      <c r="F63" s="18">
        <f t="shared" si="0"/>
        <v>21.672195758446421</v>
      </c>
    </row>
    <row r="64" spans="1:6" x14ac:dyDescent="0.25">
      <c r="E64" s="16"/>
    </row>
    <row r="65" spans="1:5" x14ac:dyDescent="0.25">
      <c r="E65" s="16"/>
    </row>
    <row r="66" spans="1:5" ht="18.75" x14ac:dyDescent="0.3">
      <c r="A66" s="15" t="s">
        <v>112</v>
      </c>
      <c r="E66" s="16"/>
    </row>
  </sheetData>
  <mergeCells count="64">
    <mergeCell ref="D2:E2"/>
    <mergeCell ref="D3:E3"/>
    <mergeCell ref="D4:E4"/>
    <mergeCell ref="D5:E5"/>
    <mergeCell ref="B62:C62"/>
    <mergeCell ref="B18:C18"/>
    <mergeCell ref="B28:C28"/>
    <mergeCell ref="D9:D10"/>
    <mergeCell ref="A7:F7"/>
    <mergeCell ref="B51:C51"/>
    <mergeCell ref="B17:C17"/>
    <mergeCell ref="B15:C15"/>
    <mergeCell ref="B16:C16"/>
    <mergeCell ref="A9:A10"/>
    <mergeCell ref="B9:C10"/>
    <mergeCell ref="B11:C11"/>
    <mergeCell ref="B13:C13"/>
    <mergeCell ref="B14:C14"/>
    <mergeCell ref="B12:C12"/>
    <mergeCell ref="B19:C19"/>
    <mergeCell ref="A1:B5"/>
    <mergeCell ref="B36:C36"/>
    <mergeCell ref="B20:C20"/>
    <mergeCell ref="B21:C21"/>
    <mergeCell ref="B30:C30"/>
    <mergeCell ref="B22:C22"/>
    <mergeCell ref="B23:C23"/>
    <mergeCell ref="B24:C24"/>
    <mergeCell ref="B25:C25"/>
    <mergeCell ref="B26:C26"/>
    <mergeCell ref="B29:C29"/>
    <mergeCell ref="B31:C31"/>
    <mergeCell ref="B32:C32"/>
    <mergeCell ref="B33:C33"/>
    <mergeCell ref="B34:C34"/>
    <mergeCell ref="B63:C63"/>
    <mergeCell ref="B59:C59"/>
    <mergeCell ref="B48:C48"/>
    <mergeCell ref="B49:C49"/>
    <mergeCell ref="B50:C50"/>
    <mergeCell ref="B57:C57"/>
    <mergeCell ref="B53:C53"/>
    <mergeCell ref="B54:C54"/>
    <mergeCell ref="B55:C55"/>
    <mergeCell ref="B56:C56"/>
    <mergeCell ref="B52:C52"/>
    <mergeCell ref="B60:C60"/>
    <mergeCell ref="B61:C61"/>
    <mergeCell ref="E9:E10"/>
    <mergeCell ref="F9:F10"/>
    <mergeCell ref="B43:C43"/>
    <mergeCell ref="B58:C58"/>
    <mergeCell ref="B44:C44"/>
    <mergeCell ref="B46:C46"/>
    <mergeCell ref="B47:C47"/>
    <mergeCell ref="B42:C42"/>
    <mergeCell ref="B39:C39"/>
    <mergeCell ref="B40:C40"/>
    <mergeCell ref="B45:C45"/>
    <mergeCell ref="B38:C38"/>
    <mergeCell ref="B37:C37"/>
    <mergeCell ref="B41:C41"/>
    <mergeCell ref="B27:C27"/>
    <mergeCell ref="B35:C35"/>
  </mergeCells>
  <phoneticPr fontId="0" type="noConversion"/>
  <pageMargins left="0.78740157480314965" right="0.39370078740157483" top="0.78740157480314965" bottom="0.78740157480314965" header="0" footer="0.51181102362204722"/>
  <pageSetup paperSize="9" scale="54" firstPageNumber="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Козлова</dc:creator>
  <cp:lastModifiedBy>Анна Г. Богомолова</cp:lastModifiedBy>
  <cp:lastPrinted>2023-04-13T13:38:20Z</cp:lastPrinted>
  <dcterms:created xsi:type="dcterms:W3CDTF">2021-10-28T07:31:07Z</dcterms:created>
  <dcterms:modified xsi:type="dcterms:W3CDTF">2023-04-13T13:38:24Z</dcterms:modified>
</cp:coreProperties>
</file>